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MEBAGS" sheetId="1" r:id="rId4"/>
  </sheets>
</workbook>
</file>

<file path=xl/sharedStrings.xml><?xml version="1.0" encoding="utf-8"?>
<sst xmlns="http://schemas.openxmlformats.org/spreadsheetml/2006/main" uniqueCount="21">
  <si>
    <t>Trikots &amp; Shirts</t>
  </si>
  <si>
    <t>Polos sind wegen der Knopfleiste nicht optimal.</t>
  </si>
  <si>
    <t>Anzahl</t>
  </si>
  <si>
    <t>Produkt</t>
  </si>
  <si>
    <t>Stückpreis</t>
  </si>
  <si>
    <t>Summe</t>
  </si>
  <si>
    <t>Benötigtes Material</t>
  </si>
  <si>
    <t>Gymbag</t>
  </si>
  <si>
    <t>1 Stück pro Trikot ab Größe L</t>
  </si>
  <si>
    <t>Schlampermäppchen</t>
  </si>
  <si>
    <t>2 Stück pro Trikot ab S ggf. 4 Stück ab XL</t>
  </si>
  <si>
    <t>Kulturbeutel</t>
  </si>
  <si>
    <t>Couch-Kissen 35x35cm</t>
  </si>
  <si>
    <t>1 Stück pro Trikot ab Größe M</t>
  </si>
  <si>
    <t>Couch-Kissen 40x40cm</t>
  </si>
  <si>
    <t>1 Stück pro Größe XL</t>
  </si>
  <si>
    <t>Versand (geschätzt)</t>
  </si>
  <si>
    <t>Gesamtsumme</t>
  </si>
  <si>
    <t>netto</t>
  </si>
  <si>
    <t>zzgl. 7% Mwst</t>
  </si>
  <si>
    <t>brutto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</si>
</sst>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,##0.00&quot; €&quot;"/>
  </numFmts>
  <fonts count="1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sz val="10"/>
      <color indexed="8"/>
      <name val="Lucida Grande"/>
    </font>
    <font>
      <b val="1"/>
      <sz val="10"/>
      <color indexed="8"/>
      <name val="Lucida Grande"/>
    </font>
    <font>
      <sz val="12"/>
      <color indexed="8"/>
      <name val="Arial"/>
    </font>
    <font>
      <b val="1"/>
      <sz val="18"/>
      <color indexed="11"/>
      <name val="Arial"/>
    </font>
    <font>
      <sz val="6"/>
      <color indexed="8"/>
      <name val="Arial"/>
    </font>
    <font>
      <sz val="9"/>
      <color indexed="8"/>
      <name val="Arial"/>
    </font>
    <font>
      <b val="1"/>
      <sz val="9"/>
      <color indexed="8"/>
      <name val="Arial"/>
    </font>
    <font>
      <sz val="9"/>
      <color indexed="12"/>
      <name val="Arial"/>
    </font>
    <font>
      <sz val="5"/>
      <color indexed="8"/>
      <name val="Arial"/>
    </font>
    <font>
      <sz val="5"/>
      <color indexed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10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3" fillId="2" borderId="2" applyNumberFormat="0" applyFont="1" applyFill="1" applyBorder="1" applyAlignment="1" applyProtection="0">
      <alignment vertical="bottom"/>
    </xf>
    <xf numFmtId="0" fontId="4" fillId="2" borderId="2" applyNumberFormat="0" applyFont="1" applyFill="1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5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5" fillId="2" borderId="5" applyNumberFormat="0" applyFont="1" applyFill="1" applyBorder="1" applyAlignment="1" applyProtection="0">
      <alignment vertical="bottom"/>
    </xf>
    <xf numFmtId="49" fontId="6" fillId="2" borderId="5" applyNumberFormat="1" applyFont="1" applyFill="1" applyBorder="1" applyAlignment="1" applyProtection="0">
      <alignment vertical="bottom"/>
    </xf>
    <xf numFmtId="0" fontId="7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8" fillId="2" borderId="5" applyNumberFormat="1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0" fontId="8" fillId="2" borderId="7" applyNumberFormat="0" applyFont="1" applyFill="1" applyBorder="1" applyAlignment="1" applyProtection="0">
      <alignment vertical="bottom"/>
    </xf>
    <xf numFmtId="0" fontId="5" fillId="2" borderId="8" applyNumberFormat="0" applyFont="1" applyFill="1" applyBorder="1" applyAlignment="1" applyProtection="0">
      <alignment vertical="bottom"/>
    </xf>
    <xf numFmtId="49" fontId="9" fillId="2" borderId="9" applyNumberFormat="1" applyFont="1" applyFill="1" applyBorder="1" applyAlignment="1" applyProtection="0">
      <alignment horizontal="left" vertical="bottom"/>
    </xf>
    <xf numFmtId="49" fontId="9" fillId="2" borderId="9" applyNumberFormat="1" applyFont="1" applyFill="1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0" fontId="8" fillId="2" borderId="9" applyNumberFormat="1" applyFont="1" applyFill="1" applyBorder="1" applyAlignment="1" applyProtection="0">
      <alignment horizontal="left" vertical="bottom"/>
    </xf>
    <xf numFmtId="49" fontId="8" fillId="2" borderId="9" applyNumberFormat="1" applyFont="1" applyFill="1" applyBorder="1" applyAlignment="1" applyProtection="0">
      <alignment horizontal="left" vertical="bottom"/>
    </xf>
    <xf numFmtId="59" fontId="8" fillId="2" borderId="9" applyNumberFormat="1" applyFont="1" applyFill="1" applyBorder="1" applyAlignment="1" applyProtection="0">
      <alignment horizontal="left" vertical="bottom"/>
    </xf>
    <xf numFmtId="59" fontId="9" fillId="2" borderId="9" applyNumberFormat="1" applyFont="1" applyFill="1" applyBorder="1" applyAlignment="1" applyProtection="0">
      <alignment horizontal="left" vertical="bottom"/>
    </xf>
    <xf numFmtId="49" fontId="8" fillId="2" borderId="9" applyNumberFormat="1" applyFont="1" applyFill="1" applyBorder="1" applyAlignment="1" applyProtection="0">
      <alignment vertical="bottom"/>
    </xf>
    <xf numFmtId="0" fontId="0" fillId="2" borderId="10" applyNumberFormat="1" applyFont="1" applyFill="1" applyBorder="1" applyAlignment="1" applyProtection="0">
      <alignment vertical="bottom"/>
    </xf>
    <xf numFmtId="0" fontId="8" fillId="2" borderId="9" applyNumberFormat="0" applyFont="1" applyFill="1" applyBorder="1" applyAlignment="1" applyProtection="0">
      <alignment horizontal="left" vertical="bottom"/>
    </xf>
    <xf numFmtId="0" fontId="10" fillId="2" borderId="9" applyNumberFormat="0" applyFont="1" applyFill="1" applyBorder="1" applyAlignment="1" applyProtection="0">
      <alignment vertical="bottom"/>
    </xf>
    <xf numFmtId="0" fontId="8" fillId="2" borderId="12" applyNumberFormat="0" applyFont="1" applyFill="1" applyBorder="1" applyAlignment="1" applyProtection="0">
      <alignment horizontal="left" vertical="bottom"/>
    </xf>
    <xf numFmtId="59" fontId="8" fillId="2" borderId="12" applyNumberFormat="1" applyFont="1" applyFill="1" applyBorder="1" applyAlignment="1" applyProtection="0">
      <alignment horizontal="left" vertical="bottom"/>
    </xf>
    <xf numFmtId="0" fontId="10" fillId="2" borderId="12" applyNumberFormat="0" applyFont="1" applyFill="1" applyBorder="1" applyAlignment="1" applyProtection="0">
      <alignment vertical="bottom"/>
    </xf>
    <xf numFmtId="0" fontId="8" fillId="3" borderId="5" applyNumberFormat="0" applyFont="1" applyFill="1" applyBorder="1" applyAlignment="1" applyProtection="0">
      <alignment horizontal="left" vertical="bottom"/>
    </xf>
    <xf numFmtId="49" fontId="9" fillId="3" borderId="5" applyNumberFormat="1" applyFont="1" applyFill="1" applyBorder="1" applyAlignment="1" applyProtection="0">
      <alignment horizontal="left" vertical="bottom"/>
    </xf>
    <xf numFmtId="49" fontId="9" fillId="3" borderId="5" applyNumberFormat="1" applyFont="1" applyFill="1" applyBorder="1" applyAlignment="1" applyProtection="0">
      <alignment vertical="bottom"/>
    </xf>
    <xf numFmtId="59" fontId="9" fillId="3" borderId="5" applyNumberFormat="1" applyFont="1" applyFill="1" applyBorder="1" applyAlignment="1" applyProtection="0">
      <alignment horizontal="left" vertical="bottom"/>
    </xf>
    <xf numFmtId="0" fontId="10" fillId="2" borderId="5" applyNumberFormat="0" applyFont="1" applyFill="1" applyBorder="1" applyAlignment="1" applyProtection="0">
      <alignment vertical="bottom"/>
    </xf>
    <xf numFmtId="0" fontId="8" fillId="3" borderId="5" applyNumberFormat="0" applyFont="1" applyFill="1" applyBorder="1" applyAlignment="1" applyProtection="0">
      <alignment vertical="bottom"/>
    </xf>
    <xf numFmtId="49" fontId="8" fillId="3" borderId="5" applyNumberFormat="1" applyFont="1" applyFill="1" applyBorder="1" applyAlignment="1" applyProtection="0">
      <alignment vertical="bottom"/>
    </xf>
    <xf numFmtId="59" fontId="8" fillId="3" borderId="5" applyNumberFormat="1" applyFont="1" applyFill="1" applyBorder="1" applyAlignment="1" applyProtection="0">
      <alignment horizontal="left" vertical="bottom"/>
    </xf>
    <xf numFmtId="0" fontId="8" fillId="2" borderId="5" applyNumberFormat="0" applyFont="1" applyFill="1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3" fillId="2" borderId="14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7535"/>
      <rgbColor rgb="ffa5a5a5"/>
      <rgbColor rgb="ffd6e3bc"/>
      <rgbColor rgb="ffa6a6a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1</xdr:col>
      <xdr:colOff>40192</xdr:colOff>
      <xdr:row>0</xdr:row>
      <xdr:rowOff>186142</xdr:rowOff>
    </xdr:from>
    <xdr:to>
      <xdr:col>2</xdr:col>
      <xdr:colOff>1575442</xdr:colOff>
      <xdr:row>3</xdr:row>
      <xdr:rowOff>183110</xdr:rowOff>
    </xdr:to>
    <xdr:pic>
      <xdr:nvPicPr>
        <xdr:cNvPr id="2" name="Grafik 3" descr="Grafik 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62492" y="186142"/>
          <a:ext cx="2068651" cy="69546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97006</xdr:colOff>
      <xdr:row>12</xdr:row>
      <xdr:rowOff>125581</xdr:rowOff>
    </xdr:from>
    <xdr:to>
      <xdr:col>7</xdr:col>
      <xdr:colOff>38100</xdr:colOff>
      <xdr:row>16</xdr:row>
      <xdr:rowOff>11432</xdr:rowOff>
    </xdr:to>
    <xdr:sp>
      <xdr:nvSpPr>
        <xdr:cNvPr id="3" name="Textfeld 4"/>
        <xdr:cNvSpPr txBox="1"/>
      </xdr:nvSpPr>
      <xdr:spPr>
        <a:xfrm>
          <a:off x="5126206" y="2652881"/>
          <a:ext cx="2290595" cy="698652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square" lIns="0" tIns="0" rIns="0" bIns="0" numCol="1" anchor="t">
          <a:sp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rPr>
            <a:t>Mindestbestellmenge 50 Stück bzw. 20 Schlampermäppchen/Kulturbeutel </a:t>
          </a:r>
          <a:endParaRPr b="0" baseline="0" cap="none" i="0" spc="0" strike="noStrike" sz="500" u="none">
            <a:solidFill>
              <a:srgbClr val="000000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endParaRPr b="0" baseline="0" cap="none" i="0" spc="0" strike="noStrike" sz="500" u="none">
            <a:solidFill>
              <a:srgbClr val="000000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A6A6A6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A6A6A6"/>
              </a:solidFill>
              <a:uFillTx/>
              <a:latin typeface="Arial"/>
              <a:ea typeface="Arial"/>
              <a:cs typeface="Arial"/>
              <a:sym typeface="Arial"/>
            </a:rPr>
            <a:t>Alle hier angebotenen Preise sind von der Stückzahl unabhängig. Alle Preise zzgl. Versand und 7% Mwst. Wir behalten uns das Recht vor, ohne Rücksprache 5 Stück bzw. bis zu 20% mehr zu liefern. Die Anzahl der Versandkosten ist geschätzt. Wir gehen bei Anlieferung von handhabbaren Größen des Banners aus, wenn nicht könne weitere Kosten entstehen.</a:t>
          </a:r>
          <a:endParaRPr b="0" baseline="0" cap="none" i="0" spc="0" strike="noStrike" sz="500" u="none">
            <a:solidFill>
              <a:srgbClr val="A6A6A6"/>
            </a:solidFill>
            <a:uFillTx/>
            <a:latin typeface="Arial"/>
            <a:ea typeface="Arial"/>
            <a:cs typeface="Arial"/>
            <a:sym typeface="Arial"/>
          </a:endParaRP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pPr>
          <a:r>
            <a:rPr b="0" baseline="0" cap="none" i="0" spc="0" strike="noStrike" sz="500" u="none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rPr>
            <a:t>Stand März 2026 - Versandpreise ab März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-Design">
  <a:themeElements>
    <a:clrScheme name="Office-Design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-Design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-Desig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 showGridLines="0" defaultGridColor="1"/>
  </sheetViews>
  <sheetFormatPr defaultColWidth="11.6667" defaultRowHeight="16" customHeight="1" outlineLevelRow="0" outlineLevelCol="0"/>
  <cols>
    <col min="1" max="1" width="8.17188" style="1" customWidth="1"/>
    <col min="2" max="2" width="7" style="1" customWidth="1"/>
    <col min="3" max="3" width="27.3516" style="1" customWidth="1"/>
    <col min="4" max="4" width="11.1719" style="1" customWidth="1"/>
    <col min="5" max="5" width="12.3516" style="1" customWidth="1"/>
    <col min="6" max="6" width="30.8516" style="1" customWidth="1"/>
    <col min="7" max="7" hidden="1" width="11.6667" style="1" customWidth="1"/>
    <col min="8" max="9" width="11.6719" style="1" customWidth="1"/>
    <col min="10" max="16384" width="11.6719" style="1" customWidth="1"/>
  </cols>
  <sheetData>
    <row r="1" ht="16" customHeight="1">
      <c r="A1" s="2"/>
      <c r="B1" s="3"/>
      <c r="C1" s="4"/>
      <c r="D1" s="3"/>
      <c r="E1" s="3"/>
      <c r="F1" s="3"/>
      <c r="G1" s="5"/>
      <c r="H1" s="5"/>
      <c r="I1" s="6"/>
    </row>
    <row r="2" ht="23" customHeight="1">
      <c r="A2" s="7"/>
      <c r="B2" s="8"/>
      <c r="C2" s="9"/>
      <c r="D2" t="s" s="10">
        <v>0</v>
      </c>
      <c r="E2" s="8"/>
      <c r="F2" s="11"/>
      <c r="G2" s="8"/>
      <c r="H2" s="8"/>
      <c r="I2" s="12"/>
    </row>
    <row r="3" ht="16" customHeight="1">
      <c r="A3" s="7"/>
      <c r="B3" s="8"/>
      <c r="C3" s="9"/>
      <c r="D3" t="s" s="13">
        <v>1</v>
      </c>
      <c r="E3" s="8"/>
      <c r="F3" s="8"/>
      <c r="G3" s="8"/>
      <c r="H3" s="8"/>
      <c r="I3" s="12"/>
    </row>
    <row r="4" ht="16" customHeight="1">
      <c r="A4" s="7"/>
      <c r="B4" s="8"/>
      <c r="C4" s="9"/>
      <c r="D4" s="8"/>
      <c r="E4" s="8"/>
      <c r="F4" s="8"/>
      <c r="G4" s="8"/>
      <c r="H4" s="8"/>
      <c r="I4" s="12"/>
    </row>
    <row r="5" ht="16" customHeight="1">
      <c r="A5" s="7"/>
      <c r="B5" s="14"/>
      <c r="C5" s="15"/>
      <c r="D5" s="15"/>
      <c r="E5" s="15"/>
      <c r="F5" s="15"/>
      <c r="G5" s="8"/>
      <c r="H5" s="8"/>
      <c r="I5" s="12"/>
    </row>
    <row r="6" ht="16" customHeight="1">
      <c r="A6" s="16"/>
      <c r="B6" t="s" s="17">
        <v>2</v>
      </c>
      <c r="C6" t="s" s="17">
        <v>3</v>
      </c>
      <c r="D6" t="s" s="17">
        <v>4</v>
      </c>
      <c r="E6" t="s" s="17">
        <v>5</v>
      </c>
      <c r="F6" t="s" s="18">
        <v>6</v>
      </c>
      <c r="G6" s="19"/>
      <c r="H6" s="20"/>
      <c r="I6" s="12"/>
    </row>
    <row r="7" ht="16" customHeight="1">
      <c r="A7" s="16"/>
      <c r="B7" s="21">
        <v>0</v>
      </c>
      <c r="C7" t="s" s="22">
        <v>7</v>
      </c>
      <c r="D7" s="23">
        <v>9.9</v>
      </c>
      <c r="E7" s="24">
        <f>B7*D7</f>
        <v>0</v>
      </c>
      <c r="F7" t="s" s="25">
        <v>8</v>
      </c>
      <c r="G7" s="26">
        <f>1/100*B7</f>
        <v>0</v>
      </c>
      <c r="H7" s="20"/>
      <c r="I7" s="12"/>
    </row>
    <row r="8" ht="16" customHeight="1">
      <c r="A8" s="16"/>
      <c r="B8" s="21">
        <v>0</v>
      </c>
      <c r="C8" t="s" s="22">
        <v>9</v>
      </c>
      <c r="D8" s="23">
        <v>6</v>
      </c>
      <c r="E8" s="24">
        <f>B8*D8</f>
        <v>0</v>
      </c>
      <c r="F8" t="s" s="25">
        <v>10</v>
      </c>
      <c r="G8" s="26">
        <f>1/250*B8</f>
        <v>0</v>
      </c>
      <c r="H8" s="20"/>
      <c r="I8" s="12"/>
    </row>
    <row r="9" ht="16" customHeight="1">
      <c r="A9" s="16"/>
      <c r="B9" s="21">
        <v>0</v>
      </c>
      <c r="C9" t="s" s="22">
        <v>11</v>
      </c>
      <c r="D9" s="23">
        <v>7</v>
      </c>
      <c r="E9" s="24">
        <f>B9*D9</f>
        <v>0</v>
      </c>
      <c r="F9" t="s" s="25">
        <v>10</v>
      </c>
      <c r="G9" s="26">
        <f>1/250*B9</f>
        <v>0</v>
      </c>
      <c r="H9" s="20"/>
      <c r="I9" s="12"/>
    </row>
    <row r="10" ht="16" customHeight="1">
      <c r="A10" s="16"/>
      <c r="B10" s="21">
        <v>0</v>
      </c>
      <c r="C10" t="s" s="22">
        <v>12</v>
      </c>
      <c r="D10" s="23">
        <v>6.9</v>
      </c>
      <c r="E10" s="24">
        <f>B10*D10</f>
        <v>0</v>
      </c>
      <c r="F10" t="s" s="25">
        <v>13</v>
      </c>
      <c r="G10" s="26">
        <f>1/100*B10</f>
        <v>0</v>
      </c>
      <c r="H10" s="20"/>
      <c r="I10" s="12"/>
    </row>
    <row r="11" ht="16" customHeight="1">
      <c r="A11" s="16"/>
      <c r="B11" s="21">
        <v>0</v>
      </c>
      <c r="C11" t="s" s="22">
        <v>14</v>
      </c>
      <c r="D11" s="23">
        <v>6.9</v>
      </c>
      <c r="E11" s="24">
        <f>B11*D11</f>
        <v>0</v>
      </c>
      <c r="F11" t="s" s="25">
        <v>15</v>
      </c>
      <c r="G11" s="26">
        <f>1/100*B11</f>
        <v>0</v>
      </c>
      <c r="H11" s="20"/>
      <c r="I11" s="12"/>
    </row>
    <row r="12" ht="16" customHeight="1">
      <c r="A12" s="16"/>
      <c r="B12" s="27"/>
      <c r="C12" t="s" s="22">
        <v>16</v>
      </c>
      <c r="D12" s="23"/>
      <c r="E12" s="24">
        <f>ROUNDUP(SUM(G7:G11),0)*11.7</f>
        <v>0</v>
      </c>
      <c r="F12" s="28"/>
      <c r="G12" s="19"/>
      <c r="H12" s="20"/>
      <c r="I12" s="12"/>
    </row>
    <row r="13" ht="16" customHeight="1">
      <c r="A13" s="7"/>
      <c r="B13" s="29"/>
      <c r="C13" s="29"/>
      <c r="D13" s="30"/>
      <c r="E13" s="29"/>
      <c r="F13" s="31"/>
      <c r="G13" s="8"/>
      <c r="H13" s="8"/>
      <c r="I13" s="12"/>
    </row>
    <row r="14" ht="16" customHeight="1">
      <c r="A14" s="7"/>
      <c r="B14" s="32"/>
      <c r="C14" t="s" s="33">
        <v>17</v>
      </c>
      <c r="D14" t="s" s="34">
        <v>18</v>
      </c>
      <c r="E14" s="35">
        <f>SUM(E7:E12)</f>
        <v>0</v>
      </c>
      <c r="F14" s="36"/>
      <c r="G14" s="8"/>
      <c r="H14" s="8"/>
      <c r="I14" s="12"/>
    </row>
    <row r="15" ht="16" customHeight="1">
      <c r="A15" s="7"/>
      <c r="B15" s="37"/>
      <c r="C15" s="37"/>
      <c r="D15" t="s" s="38">
        <v>19</v>
      </c>
      <c r="E15" s="39">
        <f>(E14*107/100)-E14</f>
        <v>0</v>
      </c>
      <c r="F15" s="36"/>
      <c r="G15" s="8"/>
      <c r="H15" s="8"/>
      <c r="I15" s="12"/>
    </row>
    <row r="16" ht="16" customHeight="1">
      <c r="A16" s="7"/>
      <c r="B16" s="37"/>
      <c r="C16" s="37"/>
      <c r="D16" t="s" s="38">
        <v>20</v>
      </c>
      <c r="E16" s="39">
        <f>E14+E15</f>
        <v>0</v>
      </c>
      <c r="F16" s="40"/>
      <c r="G16" s="8"/>
      <c r="H16" s="8"/>
      <c r="I16" s="12"/>
    </row>
    <row r="17" ht="16" customHeight="1">
      <c r="A17" s="41"/>
      <c r="B17" s="42"/>
      <c r="C17" s="42"/>
      <c r="D17" s="42"/>
      <c r="E17" s="42"/>
      <c r="F17" s="42"/>
      <c r="G17" s="43"/>
      <c r="H17" s="43"/>
      <c r="I17" s="44"/>
    </row>
  </sheetData>
  <pageMargins left="0.75" right="0.25" top="0.75" bottom="0.75" header="0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